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154 - UBS - Rehabilitation energetique du site de l'IUT - VANNES\5 DCE\1 CCTP-DPGF\2 DPGF\CDPGF DCE Chaufferie\"/>
    </mc:Choice>
  </mc:AlternateContent>
  <xr:revisionPtr revIDLastSave="0" documentId="13_ncr:1_{B008DFA5-F13B-429C-989E-8AE0C5617CB2}" xr6:coauthVersionLast="47" xr6:coauthVersionMax="47" xr10:uidLastSave="{00000000-0000-0000-0000-000000000000}"/>
  <bookViews>
    <workbookView xWindow="-59640" yWindow="-120" windowWidth="29040" windowHeight="15720" xr2:uid="{00000000-000D-0000-FFFF-FFFF00000000}"/>
  </bookViews>
  <sheets>
    <sheet name="Lot N°02 SERRURERIE" sheetId="2" r:id="rId1"/>
  </sheets>
  <definedNames>
    <definedName name="_xlnm.Print_Titles" localSheetId="0">'Lot N°02 SERRURERIE'!$1:$2</definedName>
    <definedName name="_xlnm.Print_Area" localSheetId="0">'Lot N°02 SERRURERIE'!$A$1:$F$89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11" i="2"/>
  <c r="F12" i="2"/>
  <c r="F13" i="2"/>
  <c r="F15" i="2"/>
  <c r="F24" i="2" s="1"/>
  <c r="F17" i="2"/>
  <c r="F18" i="2"/>
  <c r="F19" i="2"/>
  <c r="F20" i="2"/>
  <c r="F21" i="2"/>
  <c r="F22" i="2"/>
  <c r="F28" i="2"/>
  <c r="F31" i="2" s="1"/>
  <c r="F29" i="2"/>
  <c r="F53" i="2" s="1"/>
  <c r="F33" i="2"/>
  <c r="F34" i="2"/>
  <c r="F36" i="2"/>
  <c r="F37" i="2"/>
  <c r="F38" i="2"/>
  <c r="F40" i="2"/>
  <c r="F42" i="2"/>
  <c r="F43" i="2"/>
  <c r="F45" i="2"/>
  <c r="F46" i="2"/>
  <c r="F48" i="2"/>
  <c r="F50" i="2"/>
  <c r="F51" i="2"/>
  <c r="F56" i="2"/>
  <c r="F59" i="2" s="1"/>
  <c r="F57" i="2"/>
  <c r="F61" i="2"/>
  <c r="F68" i="2"/>
  <c r="F69" i="2"/>
  <c r="F77" i="2" s="1"/>
  <c r="F71" i="2"/>
  <c r="F72" i="2"/>
  <c r="F74" i="2"/>
  <c r="F75" i="2"/>
  <c r="F80" i="2"/>
  <c r="F82" i="2" s="1"/>
  <c r="F63" i="2" l="1"/>
  <c r="F86" i="2" s="1"/>
  <c r="F87" i="2" l="1"/>
  <c r="F88" i="2" s="1"/>
</calcChain>
</file>

<file path=xl/sharedStrings.xml><?xml version="1.0" encoding="utf-8"?>
<sst xmlns="http://schemas.openxmlformats.org/spreadsheetml/2006/main" count="189" uniqueCount="186">
  <si>
    <t>U</t>
  </si>
  <si>
    <t>Quantité</t>
  </si>
  <si>
    <t>Prix en €</t>
  </si>
  <si>
    <t>Total en €</t>
  </si>
  <si>
    <t>SERRURERIE</t>
  </si>
  <si>
    <t>CH2</t>
  </si>
  <si>
    <t>***</t>
  </si>
  <si>
    <t>1</t>
  </si>
  <si>
    <t>SPECIFICATIONS GENERALES</t>
  </si>
  <si>
    <t>CH3</t>
  </si>
  <si>
    <t>***</t>
  </si>
  <si>
    <t>OBJET DU PRÉSENT LOT</t>
  </si>
  <si>
    <t>ART</t>
  </si>
  <si>
    <t>000-E768</t>
  </si>
  <si>
    <t>CONNAISSANCE DU DOSSIER</t>
  </si>
  <si>
    <t>ART</t>
  </si>
  <si>
    <t>000-E769</t>
  </si>
  <si>
    <t>RAPPEL DES TEXTES RÉGLEMENTAIRES</t>
  </si>
  <si>
    <t>ART</t>
  </si>
  <si>
    <t>000-E770</t>
  </si>
  <si>
    <t>1.1</t>
  </si>
  <si>
    <t>MODE D’EXECUTION DES OUVRAGES</t>
  </si>
  <si>
    <t>CH4</t>
  </si>
  <si>
    <t>***</t>
  </si>
  <si>
    <t>1.1.1</t>
  </si>
  <si>
    <t>Plans et schémas, dossier d'exécution, échantillons</t>
  </si>
  <si>
    <t>CH5</t>
  </si>
  <si>
    <t>***</t>
  </si>
  <si>
    <t>Plans et schémas à remettre à l'offre de prix</t>
  </si>
  <si>
    <t>ART</t>
  </si>
  <si>
    <t>000-E771</t>
  </si>
  <si>
    <t>Dossier d'exécution</t>
  </si>
  <si>
    <t>ART</t>
  </si>
  <si>
    <t>000-E772</t>
  </si>
  <si>
    <t>Echantillons</t>
  </si>
  <si>
    <t>ART</t>
  </si>
  <si>
    <t>000-E773</t>
  </si>
  <si>
    <t>Total Plans et schémas, dossier d'exécution, échantillons</t>
  </si>
  <si>
    <t>STOT</t>
  </si>
  <si>
    <t>Respect des prestations</t>
  </si>
  <si>
    <t>ART</t>
  </si>
  <si>
    <t>000-E774</t>
  </si>
  <si>
    <t>Réservations - Scellements</t>
  </si>
  <si>
    <t>ART</t>
  </si>
  <si>
    <t>000-E775</t>
  </si>
  <si>
    <t>Relevé des dimensions</t>
  </si>
  <si>
    <t>ART</t>
  </si>
  <si>
    <t>000-E776</t>
  </si>
  <si>
    <t>Accessibilité handicapé</t>
  </si>
  <si>
    <t>ART</t>
  </si>
  <si>
    <t>000-E777</t>
  </si>
  <si>
    <t>Protection des métaux ferreux non apparents</t>
  </si>
  <si>
    <t>ART</t>
  </si>
  <si>
    <t>000-E778</t>
  </si>
  <si>
    <t>Mise à la terre</t>
  </si>
  <si>
    <t>ART</t>
  </si>
  <si>
    <t>000-E779</t>
  </si>
  <si>
    <t>Total MODE D’EXECUTION DES OUVRAGES</t>
  </si>
  <si>
    <t>STOT</t>
  </si>
  <si>
    <t>1.2</t>
  </si>
  <si>
    <t>QUALITE DES MATERIAUX ET OUVRAGES</t>
  </si>
  <si>
    <t>CH4</t>
  </si>
  <si>
    <t>***</t>
  </si>
  <si>
    <t>1.2.1</t>
  </si>
  <si>
    <t>Perméabilité à l'air et à l'eau</t>
  </si>
  <si>
    <t>CH5</t>
  </si>
  <si>
    <t>***</t>
  </si>
  <si>
    <t>Etanchéité de la menuiserie</t>
  </si>
  <si>
    <t>ART</t>
  </si>
  <si>
    <t>000-E780</t>
  </si>
  <si>
    <t>Etanchéité menuiserie / gros œuvre</t>
  </si>
  <si>
    <t>ART</t>
  </si>
  <si>
    <t>000-E781</t>
  </si>
  <si>
    <t>Total Perméabilité à l'air et à l'eau</t>
  </si>
  <si>
    <t>STOT</t>
  </si>
  <si>
    <t>Profilés bois</t>
  </si>
  <si>
    <t>ART</t>
  </si>
  <si>
    <t>000-E782</t>
  </si>
  <si>
    <t>Profilés acier</t>
  </si>
  <si>
    <t>ART</t>
  </si>
  <si>
    <t>000-E783</t>
  </si>
  <si>
    <t>1.2.2</t>
  </si>
  <si>
    <t>Profilés et tôleries aluminium – Traitement de surface</t>
  </si>
  <si>
    <t>CH5</t>
  </si>
  <si>
    <t>***</t>
  </si>
  <si>
    <t>Profilés</t>
  </si>
  <si>
    <t>ART</t>
  </si>
  <si>
    <t>000-E784</t>
  </si>
  <si>
    <t>Tôlerie aluminium</t>
  </si>
  <si>
    <t>ART</t>
  </si>
  <si>
    <t>000-E785</t>
  </si>
  <si>
    <t>Traitement de surface</t>
  </si>
  <si>
    <t>ART</t>
  </si>
  <si>
    <t>000-E786</t>
  </si>
  <si>
    <t>Total Profilés et tôleries aluminium – Traitement de surface</t>
  </si>
  <si>
    <t>STOT</t>
  </si>
  <si>
    <t>Section des profilés</t>
  </si>
  <si>
    <t>ART</t>
  </si>
  <si>
    <t>000-E787</t>
  </si>
  <si>
    <t>Quincaillerie, visserie</t>
  </si>
  <si>
    <t>ART</t>
  </si>
  <si>
    <t>000-E788</t>
  </si>
  <si>
    <t>1.2.3</t>
  </si>
  <si>
    <t>Vitrages</t>
  </si>
  <si>
    <t>CH5</t>
  </si>
  <si>
    <t>***</t>
  </si>
  <si>
    <t>Qualité des vitrages isolants Avis techniques Label CEKAL</t>
  </si>
  <si>
    <t>ART</t>
  </si>
  <si>
    <t>000-E789</t>
  </si>
  <si>
    <t>Joints d'étanchéité des vitrages dans châssis à feuillures drainées</t>
  </si>
  <si>
    <t>ART</t>
  </si>
  <si>
    <t>000-E790</t>
  </si>
  <si>
    <t>Total Vitrages</t>
  </si>
  <si>
    <t>STOT</t>
  </si>
  <si>
    <t>Prototypes</t>
  </si>
  <si>
    <t>ART</t>
  </si>
  <si>
    <t>000-E791</t>
  </si>
  <si>
    <t>Réception des ouvrages</t>
  </si>
  <si>
    <t>ART</t>
  </si>
  <si>
    <t>000-E792</t>
  </si>
  <si>
    <t>Total QUALITE DES MATERIAUX ET OUVRAGES</t>
  </si>
  <si>
    <t>STOT</t>
  </si>
  <si>
    <t>1.3</t>
  </si>
  <si>
    <t>PROTECTION DES OUVRAGES</t>
  </si>
  <si>
    <t>CH4</t>
  </si>
  <si>
    <t>***</t>
  </si>
  <si>
    <t>Protection</t>
  </si>
  <si>
    <t>ART</t>
  </si>
  <si>
    <t>000-E793</t>
  </si>
  <si>
    <t>Nettoyages avant réception</t>
  </si>
  <si>
    <t>ART</t>
  </si>
  <si>
    <t>000-E794</t>
  </si>
  <si>
    <t>Total PROTECTION DES OUVRAGES</t>
  </si>
  <si>
    <t>STOT</t>
  </si>
  <si>
    <t>STOCKAGE SUR CHANTIER</t>
  </si>
  <si>
    <t>ART</t>
  </si>
  <si>
    <t>000-E795</t>
  </si>
  <si>
    <t>Total SPECIFICATIONS GENERALES</t>
  </si>
  <si>
    <t>STOT</t>
  </si>
  <si>
    <t>2</t>
  </si>
  <si>
    <t>PORTES METALLIQUES</t>
  </si>
  <si>
    <t>CH3</t>
  </si>
  <si>
    <t>***</t>
  </si>
  <si>
    <t>2.1</t>
  </si>
  <si>
    <t>PORTES EXTERIEURES PLEINES EN ACIER</t>
  </si>
  <si>
    <t>CH4</t>
  </si>
  <si>
    <t>***</t>
  </si>
  <si>
    <t>2.1.1</t>
  </si>
  <si>
    <t>Portes CF 1/2H</t>
  </si>
  <si>
    <t>CH5</t>
  </si>
  <si>
    <t>***</t>
  </si>
  <si>
    <t>Porte 1 vantail</t>
  </si>
  <si>
    <t>ART</t>
  </si>
  <si>
    <t>Q02-A190</t>
  </si>
  <si>
    <t>Porte 2 vantaux tiercés</t>
  </si>
  <si>
    <t>ART</t>
  </si>
  <si>
    <t>Q02-A191</t>
  </si>
  <si>
    <t>Total Portes CF 1/2H</t>
  </si>
  <si>
    <t>STOT</t>
  </si>
  <si>
    <t>Total PORTES EXTERIEURES PLEINES EN ACIER</t>
  </si>
  <si>
    <t>STOT</t>
  </si>
  <si>
    <t>CERTIFICATS D'ECONOMIE D'ENERGIE / FOND CHALEUR</t>
  </si>
  <si>
    <t>ART</t>
  </si>
  <si>
    <t>Q02-A024</t>
  </si>
  <si>
    <t>DOCUMENTS À FOURNIR</t>
  </si>
  <si>
    <t>ART</t>
  </si>
  <si>
    <t>Q02-A021</t>
  </si>
  <si>
    <t>Total PORTES METALLIQUES</t>
  </si>
  <si>
    <t>STOT</t>
  </si>
  <si>
    <t>3</t>
  </si>
  <si>
    <t>GRILLES DE VENTILATION</t>
  </si>
  <si>
    <t>CH3</t>
  </si>
  <si>
    <t>***</t>
  </si>
  <si>
    <t>Grilles de ventilation extérieures à lames persiennées</t>
  </si>
  <si>
    <t>ART</t>
  </si>
  <si>
    <t>Q02-A192</t>
  </si>
  <si>
    <t>Total GRILLES DE VENTILATION</t>
  </si>
  <si>
    <t>STOT</t>
  </si>
  <si>
    <t>Montant HT du Lot N°02 SERRURERIE</t>
  </si>
  <si>
    <t>TOTHT</t>
  </si>
  <si>
    <t>TVA</t>
  </si>
  <si>
    <t>Montant TTC</t>
  </si>
  <si>
    <t>TOTTTC</t>
  </si>
  <si>
    <t>u</t>
  </si>
  <si>
    <t>ens</t>
  </si>
  <si>
    <t>Montant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</si>
</sst>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1"/>
      <color rgb="FF000000"/>
      <name val="Arial"/>
      <family val="1"/>
    </font>
    <font>
      <b/>
      <sz val="10"/>
      <color rgb="FFCC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u/>
      <sz val="10"/>
      <color rgb="FF000000"/>
      <name val="Arial"/>
      <family val="1"/>
    </font>
    <font>
      <u/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center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righ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righ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3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2" borderId="5" xfId="6" applyBorder="1" applyAlignment="1">
      <alignment horizontal="left" vertical="top" wrapText="1"/>
    </xf>
    <xf numFmtId="0" fontId="3" fillId="2" borderId="14" xfId="6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10" xfId="10" applyBorder="1">
      <alignment horizontal="left" vertical="top" wrapText="1"/>
    </xf>
    <xf numFmtId="0" fontId="5" fillId="3" borderId="11" xfId="10" applyBorder="1">
      <alignment horizontal="left" vertical="top" wrapText="1"/>
    </xf>
    <xf numFmtId="0" fontId="7" fillId="0" borderId="7" xfId="14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5" xfId="0" applyNumberFormat="1" applyBorder="1" applyAlignment="1" applyProtection="1">
      <alignment horizontal="right" vertical="top" wrapText="1"/>
      <protection locked="0"/>
    </xf>
    <xf numFmtId="0" fontId="7" fillId="0" borderId="16" xfId="14" applyBorder="1">
      <alignment horizontal="left" vertical="top" wrapText="1"/>
    </xf>
    <xf numFmtId="0" fontId="7" fillId="0" borderId="17" xfId="14" applyBorder="1">
      <alignment horizontal="left" vertical="top" wrapText="1"/>
    </xf>
    <xf numFmtId="0" fontId="10" fillId="0" borderId="16" xfId="18" applyBorder="1">
      <alignment horizontal="left" vertical="top" wrapText="1"/>
    </xf>
    <xf numFmtId="0" fontId="10" fillId="0" borderId="17" xfId="18" applyBorder="1">
      <alignment horizontal="left" vertical="top" wrapText="1"/>
    </xf>
    <xf numFmtId="0" fontId="2" fillId="0" borderId="16" xfId="22" applyBorder="1">
      <alignment horizontal="left" vertical="top" wrapText="1"/>
    </xf>
    <xf numFmtId="0" fontId="2" fillId="0" borderId="17" xfId="22" applyBorder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6" xfId="21" applyBorder="1" applyAlignment="1">
      <alignment horizontal="left" vertical="top" wrapText="1"/>
    </xf>
    <xf numFmtId="0" fontId="10" fillId="0" borderId="17" xfId="21" applyBorder="1">
      <alignment horizontal="right" vertical="top" wrapText="1"/>
    </xf>
    <xf numFmtId="164" fontId="0" fillId="0" borderId="15" xfId="0" applyNumberFormat="1" applyBorder="1" applyAlignment="1">
      <alignment horizontal="right" vertical="top" wrapText="1"/>
    </xf>
    <xf numFmtId="0" fontId="7" fillId="0" borderId="16" xfId="17" applyBorder="1" applyAlignment="1">
      <alignment horizontal="left" vertical="top" wrapText="1"/>
    </xf>
    <xf numFmtId="0" fontId="7" fillId="0" borderId="17" xfId="17" applyBorder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3" borderId="10" xfId="13" applyBorder="1" applyAlignment="1">
      <alignment horizontal="left" vertical="top" wrapText="1"/>
    </xf>
    <xf numFmtId="0" fontId="5" fillId="3" borderId="11" xfId="13" applyBorder="1">
      <alignment horizontal="right" vertical="top" wrapText="1"/>
    </xf>
    <xf numFmtId="164" fontId="0" fillId="0" borderId="13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2343810</xdr:colOff>
      <xdr:row>0</xdr:row>
      <xdr:rowOff>324288</xdr:rowOff>
    </xdr:to>
    <xdr:sp macro="" textlink="">
      <xdr:nvSpPr>
        <xdr:cNvPr id="3" name="Forme1"/>
        <xdr:cNvSpPr/>
      </xdr:nvSpPr>
      <xdr:spPr>
        <a:xfrm>
          <a:off x="0" y="0"/>
          <a:ext cx="2991130" cy="3204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UNIVERSITE DE BRETAGNE SUD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Création d'une chaufferie bois sur le site de l'IUT de VANNES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1</xdr:col>
      <xdr:colOff>2449905</xdr:colOff>
      <xdr:row>0</xdr:row>
      <xdr:rowOff>0</xdr:rowOff>
    </xdr:from>
    <xdr:to>
      <xdr:col>6</xdr:col>
      <xdr:colOff>36000</xdr:colOff>
      <xdr:row>0</xdr:row>
      <xdr:rowOff>305217</xdr:rowOff>
    </xdr:to>
    <xdr:sp macro="" textlink="">
      <xdr:nvSpPr>
        <xdr:cNvPr id="4" name="Forme2"/>
        <xdr:cNvSpPr/>
      </xdr:nvSpPr>
      <xdr:spPr>
        <a:xfrm>
          <a:off x="3097957" y="0"/>
          <a:ext cx="3311609" cy="3052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30522" rtlCol="0" anchor="b"/>
        <a:lstStyle/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Lot N°02 SERRURERIE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DCE chaufferie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Arial"/>
            </a:rPr>
            <a:t>25/03/2026</a:t>
          </a:r>
        </a:p>
      </xdr:txBody>
    </xdr:sp>
    <xdr:clientData/>
  </xdr:twoCellAnchor>
  <xdr:twoCellAnchor editAs="absolute">
    <xdr:from>
      <xdr:col>0</xdr:col>
      <xdr:colOff>0</xdr:colOff>
      <xdr:row>0</xdr:row>
      <xdr:rowOff>305217</xdr:rowOff>
    </xdr:from>
    <xdr:to>
      <xdr:col>6</xdr:col>
      <xdr:colOff>36000</xdr:colOff>
      <xdr:row>0</xdr:row>
      <xdr:rowOff>305217</xdr:rowOff>
    </xdr:to>
    <xdr:cxnSp macro="">
      <xdr:nvCxnSpPr>
        <xdr:cNvPr id="5" name="Forme3"/>
        <xdr:cNvCxnSpPr/>
      </xdr:nvCxnSpPr>
      <xdr:spPr>
        <a:xfrm>
          <a:off x="0" y="305217"/>
          <a:ext cx="640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30FF-67FA-4C5F-B16E-41E6D96F4797}">
  <sheetPr>
    <pageSetUpPr fitToPage="1"/>
  </sheetPr>
  <dimension ref="A1:ZZ90"/>
  <sheetViews>
    <sheetView showGridLines="0" tabSelected="1" workbookViewId="0">
      <pane xSplit="2" ySplit="2" topLeftCell="C61" activePane="bottomRight" state="frozen"/>
      <selection pane="topRight" activeCell="C1" sqref="C1"/>
      <selection pane="bottomLeft" activeCell="A3" sqref="A3"/>
      <selection pane="bottomRight" activeCell="B88" sqref="B88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39.6" customHeight="1" x14ac:dyDescent="0.3">
      <c r="A1" s="50"/>
      <c r="B1" s="51"/>
      <c r="C1" s="51"/>
      <c r="D1" s="51"/>
      <c r="E1" s="51"/>
      <c r="F1" s="52"/>
    </row>
    <row r="2" spans="1:702" x14ac:dyDescent="0.3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3">
      <c r="A3" s="5"/>
      <c r="B3" s="6"/>
      <c r="C3" s="7"/>
      <c r="D3" s="7"/>
      <c r="E3" s="7"/>
      <c r="F3" s="8"/>
    </row>
    <row r="4" spans="1:702" ht="15.6" x14ac:dyDescent="0.3">
      <c r="A4" s="9"/>
      <c r="B4" s="10" t="s">
        <v>4</v>
      </c>
      <c r="C4" s="11"/>
      <c r="D4" s="11"/>
      <c r="E4" s="11"/>
      <c r="F4" s="12"/>
      <c r="ZY4" t="s">
        <v>5</v>
      </c>
      <c r="ZZ4" s="13" t="s">
        <v>6</v>
      </c>
    </row>
    <row r="5" spans="1:702" x14ac:dyDescent="0.3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 t="s">
        <v>10</v>
      </c>
    </row>
    <row r="6" spans="1:702" x14ac:dyDescent="0.3">
      <c r="A6" s="16"/>
      <c r="B6" s="17" t="s">
        <v>11</v>
      </c>
      <c r="C6" s="18"/>
      <c r="D6" s="19"/>
      <c r="E6" s="19"/>
      <c r="F6" s="20">
        <f>ROUND(D6*E6,2)</f>
        <v>0</v>
      </c>
      <c r="ZY6" t="s">
        <v>12</v>
      </c>
      <c r="ZZ6" s="13" t="s">
        <v>13</v>
      </c>
    </row>
    <row r="7" spans="1:702" x14ac:dyDescent="0.3">
      <c r="A7" s="21"/>
      <c r="B7" s="22" t="s">
        <v>14</v>
      </c>
      <c r="C7" s="18"/>
      <c r="D7" s="19"/>
      <c r="E7" s="19"/>
      <c r="F7" s="20">
        <f>ROUND(D7*E7,2)</f>
        <v>0</v>
      </c>
      <c r="ZY7" t="s">
        <v>15</v>
      </c>
      <c r="ZZ7" s="13" t="s">
        <v>16</v>
      </c>
    </row>
    <row r="8" spans="1:702" x14ac:dyDescent="0.3">
      <c r="A8" s="21"/>
      <c r="B8" s="22" t="s">
        <v>17</v>
      </c>
      <c r="C8" s="18"/>
      <c r="D8" s="19"/>
      <c r="E8" s="19"/>
      <c r="F8" s="20">
        <f>ROUND(D8*E8,2)</f>
        <v>0</v>
      </c>
      <c r="ZY8" t="s">
        <v>18</v>
      </c>
      <c r="ZZ8" s="13" t="s">
        <v>19</v>
      </c>
    </row>
    <row r="9" spans="1:702" x14ac:dyDescent="0.3">
      <c r="A9" s="21" t="s">
        <v>20</v>
      </c>
      <c r="B9" s="22" t="s">
        <v>21</v>
      </c>
      <c r="C9" s="11"/>
      <c r="D9" s="11"/>
      <c r="E9" s="11"/>
      <c r="F9" s="12"/>
      <c r="ZY9" t="s">
        <v>22</v>
      </c>
      <c r="ZZ9" s="13" t="s">
        <v>23</v>
      </c>
    </row>
    <row r="10" spans="1:702" x14ac:dyDescent="0.3">
      <c r="A10" s="23" t="s">
        <v>24</v>
      </c>
      <c r="B10" s="24" t="s">
        <v>25</v>
      </c>
      <c r="C10" s="11"/>
      <c r="D10" s="11"/>
      <c r="E10" s="11"/>
      <c r="F10" s="12"/>
      <c r="ZY10" t="s">
        <v>26</v>
      </c>
      <c r="ZZ10" s="13" t="s">
        <v>27</v>
      </c>
    </row>
    <row r="11" spans="1:702" x14ac:dyDescent="0.3">
      <c r="A11" s="25"/>
      <c r="B11" s="26" t="s">
        <v>28</v>
      </c>
      <c r="C11" s="18"/>
      <c r="D11" s="19"/>
      <c r="E11" s="19"/>
      <c r="F11" s="20">
        <f>ROUND(D11*E11,2)</f>
        <v>0</v>
      </c>
      <c r="ZY11" t="s">
        <v>29</v>
      </c>
      <c r="ZZ11" s="13" t="s">
        <v>30</v>
      </c>
    </row>
    <row r="12" spans="1:702" x14ac:dyDescent="0.3">
      <c r="A12" s="25"/>
      <c r="B12" s="26" t="s">
        <v>31</v>
      </c>
      <c r="C12" s="18"/>
      <c r="D12" s="19"/>
      <c r="E12" s="19"/>
      <c r="F12" s="20">
        <f>ROUND(D12*E12,2)</f>
        <v>0</v>
      </c>
      <c r="ZY12" t="s">
        <v>32</v>
      </c>
      <c r="ZZ12" s="13" t="s">
        <v>33</v>
      </c>
    </row>
    <row r="13" spans="1:702" x14ac:dyDescent="0.3">
      <c r="A13" s="25"/>
      <c r="B13" s="26" t="s">
        <v>34</v>
      </c>
      <c r="C13" s="18"/>
      <c r="D13" s="19"/>
      <c r="E13" s="19"/>
      <c r="F13" s="20">
        <f>ROUND(D13*E13,2)</f>
        <v>0</v>
      </c>
      <c r="ZY13" t="s">
        <v>35</v>
      </c>
      <c r="ZZ13" s="13" t="s">
        <v>36</v>
      </c>
    </row>
    <row r="14" spans="1:702" x14ac:dyDescent="0.3">
      <c r="A14" s="27"/>
      <c r="B14" s="28"/>
      <c r="C14" s="11"/>
      <c r="D14" s="11"/>
      <c r="E14" s="11"/>
      <c r="F14" s="12"/>
    </row>
    <row r="15" spans="1:702" ht="26.4" x14ac:dyDescent="0.3">
      <c r="A15" s="29"/>
      <c r="B15" s="30" t="s">
        <v>37</v>
      </c>
      <c r="C15" s="11"/>
      <c r="D15" s="11"/>
      <c r="E15" s="11"/>
      <c r="F15" s="31">
        <f>SUBTOTAL(109,F11:F14)</f>
        <v>0</v>
      </c>
      <c r="ZY15" t="s">
        <v>38</v>
      </c>
    </row>
    <row r="16" spans="1:702" x14ac:dyDescent="0.3">
      <c r="A16" s="27"/>
      <c r="B16" s="28"/>
      <c r="C16" s="11"/>
      <c r="D16" s="11"/>
      <c r="E16" s="11"/>
      <c r="F16" s="12"/>
    </row>
    <row r="17" spans="1:702" x14ac:dyDescent="0.3">
      <c r="A17" s="23"/>
      <c r="B17" s="24" t="s">
        <v>39</v>
      </c>
      <c r="C17" s="18"/>
      <c r="D17" s="19"/>
      <c r="E17" s="19"/>
      <c r="F17" s="20">
        <f t="shared" ref="F17:F22" si="0">ROUND(D17*E17,2)</f>
        <v>0</v>
      </c>
      <c r="ZY17" t="s">
        <v>40</v>
      </c>
      <c r="ZZ17" s="13" t="s">
        <v>41</v>
      </c>
    </row>
    <row r="18" spans="1:702" x14ac:dyDescent="0.3">
      <c r="A18" s="23"/>
      <c r="B18" s="24" t="s">
        <v>42</v>
      </c>
      <c r="C18" s="18"/>
      <c r="D18" s="19"/>
      <c r="E18" s="19"/>
      <c r="F18" s="20">
        <f t="shared" si="0"/>
        <v>0</v>
      </c>
      <c r="ZY18" t="s">
        <v>43</v>
      </c>
      <c r="ZZ18" s="13" t="s">
        <v>44</v>
      </c>
    </row>
    <row r="19" spans="1:702" x14ac:dyDescent="0.3">
      <c r="A19" s="23"/>
      <c r="B19" s="24" t="s">
        <v>45</v>
      </c>
      <c r="C19" s="18"/>
      <c r="D19" s="19"/>
      <c r="E19" s="19"/>
      <c r="F19" s="20">
        <f t="shared" si="0"/>
        <v>0</v>
      </c>
      <c r="ZY19" t="s">
        <v>46</v>
      </c>
      <c r="ZZ19" s="13" t="s">
        <v>47</v>
      </c>
    </row>
    <row r="20" spans="1:702" x14ac:dyDescent="0.3">
      <c r="A20" s="23"/>
      <c r="B20" s="24" t="s">
        <v>48</v>
      </c>
      <c r="C20" s="18"/>
      <c r="D20" s="19"/>
      <c r="E20" s="19"/>
      <c r="F20" s="20">
        <f t="shared" si="0"/>
        <v>0</v>
      </c>
      <c r="ZY20" t="s">
        <v>49</v>
      </c>
      <c r="ZZ20" s="13" t="s">
        <v>50</v>
      </c>
    </row>
    <row r="21" spans="1:702" x14ac:dyDescent="0.3">
      <c r="A21" s="23"/>
      <c r="B21" s="24" t="s">
        <v>51</v>
      </c>
      <c r="C21" s="18"/>
      <c r="D21" s="19"/>
      <c r="E21" s="19"/>
      <c r="F21" s="20">
        <f t="shared" si="0"/>
        <v>0</v>
      </c>
      <c r="ZY21" t="s">
        <v>52</v>
      </c>
      <c r="ZZ21" s="13" t="s">
        <v>53</v>
      </c>
    </row>
    <row r="22" spans="1:702" x14ac:dyDescent="0.3">
      <c r="A22" s="23"/>
      <c r="B22" s="24" t="s">
        <v>54</v>
      </c>
      <c r="C22" s="18"/>
      <c r="D22" s="19"/>
      <c r="E22" s="19"/>
      <c r="F22" s="20">
        <f t="shared" si="0"/>
        <v>0</v>
      </c>
      <c r="ZY22" t="s">
        <v>55</v>
      </c>
      <c r="ZZ22" s="13" t="s">
        <v>56</v>
      </c>
    </row>
    <row r="23" spans="1:702" x14ac:dyDescent="0.3">
      <c r="A23" s="27"/>
      <c r="B23" s="28"/>
      <c r="C23" s="11"/>
      <c r="D23" s="11"/>
      <c r="E23" s="11"/>
      <c r="F23" s="12"/>
    </row>
    <row r="24" spans="1:702" x14ac:dyDescent="0.3">
      <c r="A24" s="32"/>
      <c r="B24" s="33" t="s">
        <v>57</v>
      </c>
      <c r="C24" s="11"/>
      <c r="D24" s="11"/>
      <c r="E24" s="11"/>
      <c r="F24" s="31">
        <f>SUBTOTAL(109,F10:F23)</f>
        <v>0</v>
      </c>
      <c r="ZY24" t="s">
        <v>58</v>
      </c>
    </row>
    <row r="25" spans="1:702" x14ac:dyDescent="0.3">
      <c r="A25" s="27"/>
      <c r="B25" s="28"/>
      <c r="C25" s="11"/>
      <c r="D25" s="11"/>
      <c r="E25" s="11"/>
      <c r="F25" s="12"/>
    </row>
    <row r="26" spans="1:702" x14ac:dyDescent="0.3">
      <c r="A26" s="21" t="s">
        <v>59</v>
      </c>
      <c r="B26" s="22" t="s">
        <v>60</v>
      </c>
      <c r="C26" s="11"/>
      <c r="D26" s="11"/>
      <c r="E26" s="11"/>
      <c r="F26" s="12"/>
      <c r="ZY26" t="s">
        <v>61</v>
      </c>
      <c r="ZZ26" s="13" t="s">
        <v>62</v>
      </c>
    </row>
    <row r="27" spans="1:702" x14ac:dyDescent="0.3">
      <c r="A27" s="23" t="s">
        <v>63</v>
      </c>
      <c r="B27" s="24" t="s">
        <v>64</v>
      </c>
      <c r="C27" s="11"/>
      <c r="D27" s="11"/>
      <c r="E27" s="11"/>
      <c r="F27" s="12"/>
      <c r="ZY27" t="s">
        <v>65</v>
      </c>
      <c r="ZZ27" s="13" t="s">
        <v>66</v>
      </c>
    </row>
    <row r="28" spans="1:702" x14ac:dyDescent="0.3">
      <c r="A28" s="25"/>
      <c r="B28" s="26" t="s">
        <v>67</v>
      </c>
      <c r="C28" s="18"/>
      <c r="D28" s="19"/>
      <c r="E28" s="19"/>
      <c r="F28" s="20">
        <f>ROUND(D28*E28,2)</f>
        <v>0</v>
      </c>
      <c r="ZY28" t="s">
        <v>68</v>
      </c>
      <c r="ZZ28" s="13" t="s">
        <v>69</v>
      </c>
    </row>
    <row r="29" spans="1:702" x14ac:dyDescent="0.3">
      <c r="A29" s="25"/>
      <c r="B29" s="26" t="s">
        <v>70</v>
      </c>
      <c r="C29" s="18"/>
      <c r="D29" s="19"/>
      <c r="E29" s="19"/>
      <c r="F29" s="20">
        <f>ROUND(D29*E29,2)</f>
        <v>0</v>
      </c>
      <c r="ZY29" t="s">
        <v>71</v>
      </c>
      <c r="ZZ29" s="13" t="s">
        <v>72</v>
      </c>
    </row>
    <row r="30" spans="1:702" x14ac:dyDescent="0.3">
      <c r="A30" s="27"/>
      <c r="B30" s="28"/>
      <c r="C30" s="11"/>
      <c r="D30" s="11"/>
      <c r="E30" s="11"/>
      <c r="F30" s="12"/>
    </row>
    <row r="31" spans="1:702" x14ac:dyDescent="0.3">
      <c r="A31" s="29"/>
      <c r="B31" s="30" t="s">
        <v>73</v>
      </c>
      <c r="C31" s="11"/>
      <c r="D31" s="11"/>
      <c r="E31" s="11"/>
      <c r="F31" s="31">
        <f>SUBTOTAL(109,F28:F30)</f>
        <v>0</v>
      </c>
      <c r="ZY31" t="s">
        <v>74</v>
      </c>
    </row>
    <row r="32" spans="1:702" x14ac:dyDescent="0.3">
      <c r="A32" s="27"/>
      <c r="B32" s="28"/>
      <c r="C32" s="11"/>
      <c r="D32" s="11"/>
      <c r="E32" s="11"/>
      <c r="F32" s="12"/>
    </row>
    <row r="33" spans="1:702" x14ac:dyDescent="0.3">
      <c r="A33" s="23"/>
      <c r="B33" s="24" t="s">
        <v>75</v>
      </c>
      <c r="C33" s="18"/>
      <c r="D33" s="19"/>
      <c r="E33" s="19"/>
      <c r="F33" s="20">
        <f>ROUND(D33*E33,2)</f>
        <v>0</v>
      </c>
      <c r="ZY33" t="s">
        <v>76</v>
      </c>
      <c r="ZZ33" s="13" t="s">
        <v>77</v>
      </c>
    </row>
    <row r="34" spans="1:702" x14ac:dyDescent="0.3">
      <c r="A34" s="23"/>
      <c r="B34" s="24" t="s">
        <v>78</v>
      </c>
      <c r="C34" s="18"/>
      <c r="D34" s="19"/>
      <c r="E34" s="19"/>
      <c r="F34" s="20">
        <f>ROUND(D34*E34,2)</f>
        <v>0</v>
      </c>
      <c r="ZY34" t="s">
        <v>79</v>
      </c>
      <c r="ZZ34" s="13" t="s">
        <v>80</v>
      </c>
    </row>
    <row r="35" spans="1:702" ht="26.4" x14ac:dyDescent="0.3">
      <c r="A35" s="23" t="s">
        <v>81</v>
      </c>
      <c r="B35" s="24" t="s">
        <v>82</v>
      </c>
      <c r="C35" s="11"/>
      <c r="D35" s="11"/>
      <c r="E35" s="11"/>
      <c r="F35" s="12"/>
      <c r="ZY35" t="s">
        <v>83</v>
      </c>
      <c r="ZZ35" s="13" t="s">
        <v>84</v>
      </c>
    </row>
    <row r="36" spans="1:702" x14ac:dyDescent="0.3">
      <c r="A36" s="25"/>
      <c r="B36" s="26" t="s">
        <v>85</v>
      </c>
      <c r="C36" s="18"/>
      <c r="D36" s="19"/>
      <c r="E36" s="19"/>
      <c r="F36" s="20">
        <f>ROUND(D36*E36,2)</f>
        <v>0</v>
      </c>
      <c r="ZY36" t="s">
        <v>86</v>
      </c>
      <c r="ZZ36" s="13" t="s">
        <v>87</v>
      </c>
    </row>
    <row r="37" spans="1:702" x14ac:dyDescent="0.3">
      <c r="A37" s="25"/>
      <c r="B37" s="26" t="s">
        <v>88</v>
      </c>
      <c r="C37" s="18"/>
      <c r="D37" s="19"/>
      <c r="E37" s="19"/>
      <c r="F37" s="20">
        <f>ROUND(D37*E37,2)</f>
        <v>0</v>
      </c>
      <c r="ZY37" t="s">
        <v>89</v>
      </c>
      <c r="ZZ37" s="13" t="s">
        <v>90</v>
      </c>
    </row>
    <row r="38" spans="1:702" x14ac:dyDescent="0.3">
      <c r="A38" s="25"/>
      <c r="B38" s="26" t="s">
        <v>91</v>
      </c>
      <c r="C38" s="18"/>
      <c r="D38" s="19"/>
      <c r="E38" s="19"/>
      <c r="F38" s="20">
        <f>ROUND(D38*E38,2)</f>
        <v>0</v>
      </c>
      <c r="ZY38" t="s">
        <v>92</v>
      </c>
      <c r="ZZ38" s="13" t="s">
        <v>93</v>
      </c>
    </row>
    <row r="39" spans="1:702" x14ac:dyDescent="0.3">
      <c r="A39" s="27"/>
      <c r="B39" s="28"/>
      <c r="C39" s="11"/>
      <c r="D39" s="11"/>
      <c r="E39" s="11"/>
      <c r="F39" s="12"/>
    </row>
    <row r="40" spans="1:702" ht="26.4" x14ac:dyDescent="0.3">
      <c r="A40" s="29"/>
      <c r="B40" s="30" t="s">
        <v>94</v>
      </c>
      <c r="C40" s="11"/>
      <c r="D40" s="11"/>
      <c r="E40" s="11"/>
      <c r="F40" s="31">
        <f>SUBTOTAL(109,F36:F39)</f>
        <v>0</v>
      </c>
      <c r="ZY40" t="s">
        <v>95</v>
      </c>
    </row>
    <row r="41" spans="1:702" x14ac:dyDescent="0.3">
      <c r="A41" s="27"/>
      <c r="B41" s="28"/>
      <c r="C41" s="11"/>
      <c r="D41" s="11"/>
      <c r="E41" s="11"/>
      <c r="F41" s="12"/>
    </row>
    <row r="42" spans="1:702" x14ac:dyDescent="0.3">
      <c r="A42" s="23"/>
      <c r="B42" s="24" t="s">
        <v>96</v>
      </c>
      <c r="C42" s="18"/>
      <c r="D42" s="19"/>
      <c r="E42" s="19"/>
      <c r="F42" s="20">
        <f>ROUND(D42*E42,2)</f>
        <v>0</v>
      </c>
      <c r="ZY42" t="s">
        <v>97</v>
      </c>
      <c r="ZZ42" s="13" t="s">
        <v>98</v>
      </c>
    </row>
    <row r="43" spans="1:702" x14ac:dyDescent="0.3">
      <c r="A43" s="23"/>
      <c r="B43" s="24" t="s">
        <v>99</v>
      </c>
      <c r="C43" s="18"/>
      <c r="D43" s="19"/>
      <c r="E43" s="19"/>
      <c r="F43" s="20">
        <f>ROUND(D43*E43,2)</f>
        <v>0</v>
      </c>
      <c r="ZY43" t="s">
        <v>100</v>
      </c>
      <c r="ZZ43" s="13" t="s">
        <v>101</v>
      </c>
    </row>
    <row r="44" spans="1:702" x14ac:dyDescent="0.3">
      <c r="A44" s="23" t="s">
        <v>102</v>
      </c>
      <c r="B44" s="24" t="s">
        <v>103</v>
      </c>
      <c r="C44" s="11"/>
      <c r="D44" s="11"/>
      <c r="E44" s="11"/>
      <c r="F44" s="12"/>
      <c r="ZY44" t="s">
        <v>104</v>
      </c>
      <c r="ZZ44" s="13" t="s">
        <v>105</v>
      </c>
    </row>
    <row r="45" spans="1:702" ht="26.4" x14ac:dyDescent="0.3">
      <c r="A45" s="25"/>
      <c r="B45" s="26" t="s">
        <v>106</v>
      </c>
      <c r="C45" s="18"/>
      <c r="D45" s="19"/>
      <c r="E45" s="19"/>
      <c r="F45" s="20">
        <f>ROUND(D45*E45,2)</f>
        <v>0</v>
      </c>
      <c r="ZY45" t="s">
        <v>107</v>
      </c>
      <c r="ZZ45" s="13" t="s">
        <v>108</v>
      </c>
    </row>
    <row r="46" spans="1:702" ht="26.4" x14ac:dyDescent="0.3">
      <c r="A46" s="25"/>
      <c r="B46" s="26" t="s">
        <v>109</v>
      </c>
      <c r="C46" s="18"/>
      <c r="D46" s="19"/>
      <c r="E46" s="19"/>
      <c r="F46" s="20">
        <f>ROUND(D46*E46,2)</f>
        <v>0</v>
      </c>
      <c r="ZY46" t="s">
        <v>110</v>
      </c>
      <c r="ZZ46" s="13" t="s">
        <v>111</v>
      </c>
    </row>
    <row r="47" spans="1:702" x14ac:dyDescent="0.3">
      <c r="A47" s="27"/>
      <c r="B47" s="28"/>
      <c r="C47" s="11"/>
      <c r="D47" s="11"/>
      <c r="E47" s="11"/>
      <c r="F47" s="12"/>
    </row>
    <row r="48" spans="1:702" x14ac:dyDescent="0.3">
      <c r="A48" s="29"/>
      <c r="B48" s="30" t="s">
        <v>112</v>
      </c>
      <c r="C48" s="11"/>
      <c r="D48" s="11"/>
      <c r="E48" s="11"/>
      <c r="F48" s="31">
        <f>SUBTOTAL(109,F45:F47)</f>
        <v>0</v>
      </c>
      <c r="ZY48" t="s">
        <v>113</v>
      </c>
    </row>
    <row r="49" spans="1:702" x14ac:dyDescent="0.3">
      <c r="A49" s="27"/>
      <c r="B49" s="28"/>
      <c r="C49" s="11"/>
      <c r="D49" s="11"/>
      <c r="E49" s="11"/>
      <c r="F49" s="12"/>
    </row>
    <row r="50" spans="1:702" x14ac:dyDescent="0.3">
      <c r="A50" s="23"/>
      <c r="B50" s="24" t="s">
        <v>114</v>
      </c>
      <c r="C50" s="18"/>
      <c r="D50" s="19"/>
      <c r="E50" s="19"/>
      <c r="F50" s="20">
        <f>ROUND(D50*E50,2)</f>
        <v>0</v>
      </c>
      <c r="ZY50" t="s">
        <v>115</v>
      </c>
      <c r="ZZ50" s="13" t="s">
        <v>116</v>
      </c>
    </row>
    <row r="51" spans="1:702" x14ac:dyDescent="0.3">
      <c r="A51" s="23"/>
      <c r="B51" s="24" t="s">
        <v>117</v>
      </c>
      <c r="C51" s="18"/>
      <c r="D51" s="19"/>
      <c r="E51" s="19"/>
      <c r="F51" s="20">
        <f>ROUND(D51*E51,2)</f>
        <v>0</v>
      </c>
      <c r="ZY51" t="s">
        <v>118</v>
      </c>
      <c r="ZZ51" s="13" t="s">
        <v>119</v>
      </c>
    </row>
    <row r="52" spans="1:702" x14ac:dyDescent="0.3">
      <c r="A52" s="27"/>
      <c r="B52" s="28"/>
      <c r="C52" s="11"/>
      <c r="D52" s="11"/>
      <c r="E52" s="11"/>
      <c r="F52" s="12"/>
    </row>
    <row r="53" spans="1:702" x14ac:dyDescent="0.3">
      <c r="A53" s="32"/>
      <c r="B53" s="33" t="s">
        <v>120</v>
      </c>
      <c r="C53" s="11"/>
      <c r="D53" s="11"/>
      <c r="E53" s="11"/>
      <c r="F53" s="31">
        <f>SUBTOTAL(109,F27:F52)</f>
        <v>0</v>
      </c>
      <c r="ZY53" t="s">
        <v>121</v>
      </c>
    </row>
    <row r="54" spans="1:702" x14ac:dyDescent="0.3">
      <c r="A54" s="27"/>
      <c r="B54" s="28"/>
      <c r="C54" s="11"/>
      <c r="D54" s="11"/>
      <c r="E54" s="11"/>
      <c r="F54" s="12"/>
    </row>
    <row r="55" spans="1:702" x14ac:dyDescent="0.3">
      <c r="A55" s="21" t="s">
        <v>122</v>
      </c>
      <c r="B55" s="22" t="s">
        <v>123</v>
      </c>
      <c r="C55" s="11"/>
      <c r="D55" s="11"/>
      <c r="E55" s="11"/>
      <c r="F55" s="12"/>
      <c r="ZY55" t="s">
        <v>124</v>
      </c>
      <c r="ZZ55" s="13" t="s">
        <v>125</v>
      </c>
    </row>
    <row r="56" spans="1:702" x14ac:dyDescent="0.3">
      <c r="A56" s="23"/>
      <c r="B56" s="24" t="s">
        <v>126</v>
      </c>
      <c r="C56" s="18"/>
      <c r="D56" s="19"/>
      <c r="E56" s="19"/>
      <c r="F56" s="20">
        <f>ROUND(D56*E56,2)</f>
        <v>0</v>
      </c>
      <c r="ZY56" t="s">
        <v>127</v>
      </c>
      <c r="ZZ56" s="13" t="s">
        <v>128</v>
      </c>
    </row>
    <row r="57" spans="1:702" x14ac:dyDescent="0.3">
      <c r="A57" s="23"/>
      <c r="B57" s="24" t="s">
        <v>129</v>
      </c>
      <c r="C57" s="18"/>
      <c r="D57" s="19"/>
      <c r="E57" s="19"/>
      <c r="F57" s="20">
        <f>ROUND(D57*E57,2)</f>
        <v>0</v>
      </c>
      <c r="ZY57" t="s">
        <v>130</v>
      </c>
      <c r="ZZ57" s="13" t="s">
        <v>131</v>
      </c>
    </row>
    <row r="58" spans="1:702" x14ac:dyDescent="0.3">
      <c r="A58" s="27"/>
      <c r="B58" s="28"/>
      <c r="C58" s="11"/>
      <c r="D58" s="11"/>
      <c r="E58" s="11"/>
      <c r="F58" s="12"/>
    </row>
    <row r="59" spans="1:702" x14ac:dyDescent="0.3">
      <c r="A59" s="32"/>
      <c r="B59" s="33" t="s">
        <v>132</v>
      </c>
      <c r="C59" s="11"/>
      <c r="D59" s="11"/>
      <c r="E59" s="11"/>
      <c r="F59" s="31">
        <f>SUBTOTAL(109,F56:F58)</f>
        <v>0</v>
      </c>
      <c r="ZY59" t="s">
        <v>133</v>
      </c>
    </row>
    <row r="60" spans="1:702" x14ac:dyDescent="0.3">
      <c r="A60" s="27"/>
      <c r="B60" s="28"/>
      <c r="C60" s="11"/>
      <c r="D60" s="11"/>
      <c r="E60" s="11"/>
      <c r="F60" s="12"/>
    </row>
    <row r="61" spans="1:702" x14ac:dyDescent="0.3">
      <c r="A61" s="21"/>
      <c r="B61" s="22" t="s">
        <v>134</v>
      </c>
      <c r="C61" s="18"/>
      <c r="D61" s="19"/>
      <c r="E61" s="19"/>
      <c r="F61" s="20">
        <f>ROUND(D61*E61,2)</f>
        <v>0</v>
      </c>
      <c r="ZY61" t="s">
        <v>135</v>
      </c>
      <c r="ZZ61" s="13" t="s">
        <v>136</v>
      </c>
    </row>
    <row r="62" spans="1:702" x14ac:dyDescent="0.3">
      <c r="A62" s="34"/>
      <c r="B62" s="35"/>
      <c r="C62" s="11"/>
      <c r="D62" s="11"/>
      <c r="E62" s="11"/>
      <c r="F62" s="36"/>
    </row>
    <row r="63" spans="1:702" x14ac:dyDescent="0.3">
      <c r="A63" s="37"/>
      <c r="B63" s="38" t="s">
        <v>137</v>
      </c>
      <c r="C63" s="11"/>
      <c r="D63" s="11"/>
      <c r="E63" s="11"/>
      <c r="F63" s="39">
        <f>SUBTOTAL(109,F6:F62)</f>
        <v>0</v>
      </c>
      <c r="G63" s="40"/>
      <c r="ZY63" t="s">
        <v>138</v>
      </c>
    </row>
    <row r="64" spans="1:702" x14ac:dyDescent="0.3">
      <c r="A64" s="41"/>
      <c r="B64" s="42"/>
      <c r="C64" s="11"/>
      <c r="D64" s="11"/>
      <c r="E64" s="11"/>
      <c r="F64" s="8"/>
    </row>
    <row r="65" spans="1:702" x14ac:dyDescent="0.3">
      <c r="A65" s="14" t="s">
        <v>139</v>
      </c>
      <c r="B65" s="15" t="s">
        <v>140</v>
      </c>
      <c r="C65" s="11"/>
      <c r="D65" s="11"/>
      <c r="E65" s="11"/>
      <c r="F65" s="12"/>
      <c r="ZY65" t="s">
        <v>141</v>
      </c>
      <c r="ZZ65" s="13" t="s">
        <v>142</v>
      </c>
    </row>
    <row r="66" spans="1:702" x14ac:dyDescent="0.3">
      <c r="A66" s="16" t="s">
        <v>143</v>
      </c>
      <c r="B66" s="17" t="s">
        <v>144</v>
      </c>
      <c r="C66" s="11"/>
      <c r="D66" s="11"/>
      <c r="E66" s="11"/>
      <c r="F66" s="12"/>
      <c r="ZY66" t="s">
        <v>145</v>
      </c>
      <c r="ZZ66" s="13" t="s">
        <v>146</v>
      </c>
    </row>
    <row r="67" spans="1:702" x14ac:dyDescent="0.3">
      <c r="A67" s="23" t="s">
        <v>147</v>
      </c>
      <c r="B67" s="24" t="s">
        <v>148</v>
      </c>
      <c r="C67" s="11"/>
      <c r="D67" s="11"/>
      <c r="E67" s="11"/>
      <c r="F67" s="12"/>
      <c r="ZY67" t="s">
        <v>149</v>
      </c>
      <c r="ZZ67" s="13" t="s">
        <v>150</v>
      </c>
    </row>
    <row r="68" spans="1:702" x14ac:dyDescent="0.3">
      <c r="A68" s="25"/>
      <c r="B68" s="26" t="s">
        <v>151</v>
      </c>
      <c r="C68" s="18" t="s">
        <v>183</v>
      </c>
      <c r="D68" s="19"/>
      <c r="E68" s="19"/>
      <c r="F68" s="20">
        <f>ROUND(D68*E68,2)</f>
        <v>0</v>
      </c>
      <c r="ZY68" t="s">
        <v>152</v>
      </c>
      <c r="ZZ68" s="13" t="s">
        <v>153</v>
      </c>
    </row>
    <row r="69" spans="1:702" x14ac:dyDescent="0.3">
      <c r="A69" s="25"/>
      <c r="B69" s="26" t="s">
        <v>154</v>
      </c>
      <c r="C69" s="18" t="s">
        <v>183</v>
      </c>
      <c r="D69" s="19"/>
      <c r="E69" s="19"/>
      <c r="F69" s="20">
        <f>ROUND(D69*E69,2)</f>
        <v>0</v>
      </c>
      <c r="ZY69" t="s">
        <v>155</v>
      </c>
      <c r="ZZ69" s="13" t="s">
        <v>156</v>
      </c>
    </row>
    <row r="70" spans="1:702" x14ac:dyDescent="0.3">
      <c r="A70" s="27"/>
      <c r="B70" s="28"/>
      <c r="C70" s="11"/>
      <c r="D70" s="11"/>
      <c r="E70" s="11"/>
      <c r="F70" s="12"/>
    </row>
    <row r="71" spans="1:702" x14ac:dyDescent="0.3">
      <c r="A71" s="29"/>
      <c r="B71" s="30" t="s">
        <v>157</v>
      </c>
      <c r="C71" s="11"/>
      <c r="D71" s="11"/>
      <c r="E71" s="11"/>
      <c r="F71" s="31">
        <f>SUBTOTAL(109,F68:F70)</f>
        <v>0</v>
      </c>
      <c r="ZY71" t="s">
        <v>158</v>
      </c>
    </row>
    <row r="72" spans="1:702" x14ac:dyDescent="0.3">
      <c r="A72" s="32"/>
      <c r="B72" s="33" t="s">
        <v>159</v>
      </c>
      <c r="C72" s="11"/>
      <c r="D72" s="11"/>
      <c r="E72" s="11"/>
      <c r="F72" s="31">
        <f>SUBTOTAL(109,F67:F71)</f>
        <v>0</v>
      </c>
      <c r="ZY72" t="s">
        <v>160</v>
      </c>
    </row>
    <row r="73" spans="1:702" x14ac:dyDescent="0.3">
      <c r="A73" s="27"/>
      <c r="B73" s="28"/>
      <c r="C73" s="11"/>
      <c r="D73" s="11"/>
      <c r="E73" s="11"/>
      <c r="F73" s="12"/>
    </row>
    <row r="74" spans="1:702" ht="26.4" x14ac:dyDescent="0.3">
      <c r="A74" s="21"/>
      <c r="B74" s="22" t="s">
        <v>161</v>
      </c>
      <c r="C74" s="18" t="s">
        <v>184</v>
      </c>
      <c r="D74" s="43"/>
      <c r="E74" s="19"/>
      <c r="F74" s="20">
        <f>ROUND(D74*E74,2)</f>
        <v>0</v>
      </c>
      <c r="ZY74" t="s">
        <v>162</v>
      </c>
      <c r="ZZ74" s="13" t="s">
        <v>163</v>
      </c>
    </row>
    <row r="75" spans="1:702" x14ac:dyDescent="0.3">
      <c r="A75" s="21"/>
      <c r="B75" s="22" t="s">
        <v>164</v>
      </c>
      <c r="C75" s="18" t="s">
        <v>184</v>
      </c>
      <c r="D75" s="43"/>
      <c r="E75" s="19"/>
      <c r="F75" s="20">
        <f>ROUND(D75*E75,2)</f>
        <v>0</v>
      </c>
      <c r="ZY75" t="s">
        <v>165</v>
      </c>
      <c r="ZZ75" s="13" t="s">
        <v>166</v>
      </c>
    </row>
    <row r="76" spans="1:702" x14ac:dyDescent="0.3">
      <c r="A76" s="34"/>
      <c r="B76" s="35"/>
      <c r="C76" s="11"/>
      <c r="D76" s="11"/>
      <c r="E76" s="11"/>
      <c r="F76" s="36"/>
    </row>
    <row r="77" spans="1:702" x14ac:dyDescent="0.3">
      <c r="A77" s="37"/>
      <c r="B77" s="38" t="s">
        <v>167</v>
      </c>
      <c r="C77" s="11"/>
      <c r="D77" s="11"/>
      <c r="E77" s="11"/>
      <c r="F77" s="39">
        <f>SUBTOTAL(109,F66:F76)</f>
        <v>0</v>
      </c>
      <c r="G77" s="40"/>
      <c r="ZY77" t="s">
        <v>168</v>
      </c>
    </row>
    <row r="78" spans="1:702" x14ac:dyDescent="0.3">
      <c r="A78" s="41"/>
      <c r="B78" s="42"/>
      <c r="C78" s="11"/>
      <c r="D78" s="11"/>
      <c r="E78" s="11"/>
      <c r="F78" s="8"/>
    </row>
    <row r="79" spans="1:702" x14ac:dyDescent="0.3">
      <c r="A79" s="14" t="s">
        <v>169</v>
      </c>
      <c r="B79" s="15" t="s">
        <v>170</v>
      </c>
      <c r="C79" s="11"/>
      <c r="D79" s="11"/>
      <c r="E79" s="11"/>
      <c r="F79" s="12"/>
      <c r="ZY79" t="s">
        <v>171</v>
      </c>
      <c r="ZZ79" s="13" t="s">
        <v>172</v>
      </c>
    </row>
    <row r="80" spans="1:702" ht="26.4" x14ac:dyDescent="0.3">
      <c r="A80" s="16"/>
      <c r="B80" s="17" t="s">
        <v>173</v>
      </c>
      <c r="C80" s="18" t="s">
        <v>183</v>
      </c>
      <c r="D80" s="19"/>
      <c r="E80" s="19"/>
      <c r="F80" s="20">
        <f>ROUND(D80*E80,2)</f>
        <v>0</v>
      </c>
      <c r="ZY80" t="s">
        <v>174</v>
      </c>
      <c r="ZZ80" s="13" t="s">
        <v>175</v>
      </c>
    </row>
    <row r="81" spans="1:701" x14ac:dyDescent="0.3">
      <c r="A81" s="34"/>
      <c r="B81" s="35"/>
      <c r="C81" s="11"/>
      <c r="D81" s="11"/>
      <c r="E81" s="11"/>
      <c r="F81" s="36"/>
    </row>
    <row r="82" spans="1:701" x14ac:dyDescent="0.3">
      <c r="A82" s="37"/>
      <c r="B82" s="38" t="s">
        <v>176</v>
      </c>
      <c r="C82" s="11"/>
      <c r="D82" s="11"/>
      <c r="E82" s="11"/>
      <c r="F82" s="39">
        <f>SUBTOTAL(109,F80:F81)</f>
        <v>0</v>
      </c>
      <c r="G82" s="40"/>
      <c r="ZY82" t="s">
        <v>177</v>
      </c>
    </row>
    <row r="83" spans="1:701" x14ac:dyDescent="0.3">
      <c r="A83" s="5"/>
      <c r="B83" s="6"/>
      <c r="C83" s="11"/>
      <c r="D83" s="11"/>
      <c r="E83" s="11"/>
      <c r="F83" s="8"/>
    </row>
    <row r="84" spans="1:701" x14ac:dyDescent="0.3">
      <c r="A84" s="34"/>
      <c r="B84" s="44"/>
      <c r="C84" s="45"/>
      <c r="D84" s="45"/>
      <c r="E84" s="45"/>
      <c r="F84" s="36"/>
    </row>
    <row r="85" spans="1:701" x14ac:dyDescent="0.3">
      <c r="A85" s="46"/>
      <c r="B85" s="46"/>
      <c r="C85" s="46"/>
      <c r="D85" s="46"/>
      <c r="E85" s="46"/>
      <c r="F85" s="46"/>
    </row>
    <row r="86" spans="1:701" x14ac:dyDescent="0.3">
      <c r="B86" s="47" t="s">
        <v>178</v>
      </c>
      <c r="F86" s="48">
        <f>SUBTOTAL(109,F4:F84)</f>
        <v>0</v>
      </c>
      <c r="ZY86" t="s">
        <v>179</v>
      </c>
    </row>
    <row r="87" spans="1:701" x14ac:dyDescent="0.3">
      <c r="A87" s="49">
        <v>20</v>
      </c>
      <c r="B87" s="47" t="s">
        <v>185</v>
      </c>
      <c r="F87" s="48">
        <f>(F86*A87)/100</f>
        <v>0</v>
      </c>
      <c r="ZY87" t="s">
        <v>180</v>
      </c>
    </row>
    <row r="88" spans="1:701" x14ac:dyDescent="0.3">
      <c r="B88" s="47" t="s">
        <v>181</v>
      </c>
      <c r="F88" s="48">
        <f>F86+F87</f>
        <v>0</v>
      </c>
      <c r="ZY88" t="s">
        <v>182</v>
      </c>
    </row>
    <row r="89" spans="1:701" x14ac:dyDescent="0.3">
      <c r="F89" s="48"/>
    </row>
    <row r="90" spans="1:701" x14ac:dyDescent="0.3">
      <c r="F90" s="48"/>
    </row>
  </sheetData>
  <mergeCells count="1">
    <mergeCell ref="A1:F1"/>
  </mergeCells>
  <printOptions horizontalCentered="1"/>
  <pageMargins left="0" right="0" top="0" bottom="0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SERRURERIE</vt:lpstr>
      <vt:lpstr>'Lot N°02 SERRURERIE'!Impression_des_titres</vt:lpstr>
      <vt:lpstr>'Lot N°02 SERRURERIE'!Zone_d_impression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aphilippard</dc:creator>
  <cp:lastModifiedBy>Arnaud PHILIPPARD</cp:lastModifiedBy>
  <dcterms:created xsi:type="dcterms:W3CDTF">2026-03-25T08:35:46Z</dcterms:created>
  <dcterms:modified xsi:type="dcterms:W3CDTF">2026-03-25T09:00:48Z</dcterms:modified>
</cp:coreProperties>
</file>